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ценовое" sheetId="1" r:id="rId1"/>
    <sheet name="Sheet3" sheetId="3" r:id="rId2"/>
  </sheets>
  <calcPr calcId="124519" refMode="R1C1"/>
</workbook>
</file>

<file path=xl/calcChain.xml><?xml version="1.0" encoding="utf-8"?>
<calcChain xmlns="http://schemas.openxmlformats.org/spreadsheetml/2006/main">
  <c r="G34" i="1"/>
  <c r="G32"/>
  <c r="G33"/>
  <c r="A4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G15"/>
  <c r="F3"/>
  <c r="G3" s="1"/>
  <c r="AF3"/>
  <c r="F4"/>
  <c r="G4" s="1"/>
  <c r="AF4"/>
  <c r="G5"/>
  <c r="AF5"/>
  <c r="F6"/>
  <c r="G6" s="1"/>
  <c r="AF6"/>
  <c r="G7"/>
  <c r="AF7"/>
  <c r="G8"/>
  <c r="AF8"/>
  <c r="G9"/>
  <c r="AF9"/>
  <c r="F10"/>
  <c r="G10" s="1"/>
  <c r="AF10"/>
  <c r="F11"/>
  <c r="G11" s="1"/>
  <c r="AF11"/>
  <c r="F12"/>
  <c r="G12" s="1"/>
  <c r="AF12"/>
  <c r="F13"/>
  <c r="G13" s="1"/>
  <c r="AF13"/>
  <c r="G23"/>
  <c r="G24"/>
  <c r="G25"/>
  <c r="G26"/>
  <c r="G31"/>
  <c r="A33" l="1"/>
  <c r="AF22"/>
  <c r="F22"/>
  <c r="G22" s="1"/>
  <c r="AF28"/>
  <c r="F28"/>
  <c r="G28" s="1"/>
  <c r="AF27"/>
  <c r="F27"/>
  <c r="G27" s="1"/>
  <c r="AF21"/>
  <c r="G21"/>
  <c r="AF20"/>
  <c r="G20"/>
  <c r="AF19"/>
  <c r="G19"/>
  <c r="AF18"/>
  <c r="G18"/>
  <c r="AF17"/>
  <c r="G17"/>
  <c r="AF16"/>
  <c r="G16"/>
  <c r="AF14"/>
  <c r="F14"/>
  <c r="G14" s="1"/>
</calcChain>
</file>

<file path=xl/sharedStrings.xml><?xml version="1.0" encoding="utf-8"?>
<sst xmlns="http://schemas.openxmlformats.org/spreadsheetml/2006/main" count="136" uniqueCount="100">
  <si>
    <t>шт</t>
  </si>
  <si>
    <t>Браслет идентификационный для новорожденного</t>
  </si>
  <si>
    <t>голубого цвета</t>
  </si>
  <si>
    <t>розового цвета</t>
  </si>
  <si>
    <t>Воздуховод медицинский полимерный №4</t>
  </si>
  <si>
    <t>длина 100 мм</t>
  </si>
  <si>
    <t>Воздуховод медицинский полимерный №6</t>
  </si>
  <si>
    <t>длина 120 мм</t>
  </si>
  <si>
    <t>Гель для ультразвукового диагностики</t>
  </si>
  <si>
    <t>5литр</t>
  </si>
  <si>
    <t>уп</t>
  </si>
  <si>
    <t>Зонд для лечения варикозно расширенных вен пищевода (зонд Блекмора)</t>
  </si>
  <si>
    <t>врослый 21.0</t>
  </si>
  <si>
    <t>педиатрический 14.0</t>
  </si>
  <si>
    <t>Зонд желудочный размер СН 24</t>
  </si>
  <si>
    <t>стерильный, однократного применения, размер СН 24</t>
  </si>
  <si>
    <t>Зонд желудочный размер СН 26</t>
  </si>
  <si>
    <t>стерильный, однократного применения, размер СН 26,  длина 85 см, диаметр  8,7 мм, с открытой и закрытой заходной частью, двумя и четырьмя боковыми отверстиями</t>
  </si>
  <si>
    <t>Зонд желудочный размер СН 30</t>
  </si>
  <si>
    <t>стерильный, однократного применения, размер СН 30,  длина 85 см, диаметр  10,0 мм, с открытой и закрытой заходной частью, двумя и четырьмя боковыми отверстиями</t>
  </si>
  <si>
    <t xml:space="preserve">Канюля назальная кислородная </t>
  </si>
  <si>
    <t>взрослая</t>
  </si>
  <si>
    <t>Контура дыхательный анестезиологический</t>
  </si>
  <si>
    <t>длина 1.6метр неконфигуруемый (Ассомедика" РБ)</t>
  </si>
  <si>
    <t>Натронная известь</t>
  </si>
  <si>
    <t xml:space="preserve"> 5 литр</t>
  </si>
  <si>
    <t>кан</t>
  </si>
  <si>
    <t>Оригинальный удлинитель Перфузор</t>
  </si>
  <si>
    <t>стандарт, ПЭ, 200 см</t>
  </si>
  <si>
    <t xml:space="preserve">Скальпель </t>
  </si>
  <si>
    <t>стерильный №18</t>
  </si>
  <si>
    <t>стерильный №23</t>
  </si>
  <si>
    <t>стерильный №24</t>
  </si>
  <si>
    <t>стерильный № 22</t>
  </si>
  <si>
    <t>Цертофикс Дуо V 720 набор с двухканальным центральным венозным катетером</t>
  </si>
  <si>
    <t>V- игла G18 длиной 70 мм; катетер G16/16/ F7 диаметр 2.4 мм, длина 20 см,Скорость потока D/P = 45/40 мл/мин</t>
  </si>
  <si>
    <t>Цертофикс Эконолайн Дуо S 720 набор с двухканальным центральным венозным катетером</t>
  </si>
  <si>
    <t>S- игла G18 длиной 70 мм; катетер G16/16/ F8 диаметр 2.4мм, длина 20см.Скорость потока D/P = 45/40 мл/мин</t>
  </si>
  <si>
    <t>Стилет</t>
  </si>
  <si>
    <t xml:space="preserve">для обеспечения проходимости дыхательных путей </t>
  </si>
  <si>
    <t>№</t>
  </si>
  <si>
    <t xml:space="preserve">Наименование </t>
  </si>
  <si>
    <t>Хракткристика</t>
  </si>
  <si>
    <t>Ед.изм.</t>
  </si>
  <si>
    <t>Цена</t>
  </si>
  <si>
    <t>Кол-во</t>
  </si>
  <si>
    <t>сумма</t>
  </si>
  <si>
    <t>Неврологическое</t>
  </si>
  <si>
    <t>Инсультное</t>
  </si>
  <si>
    <t>ОРИТ</t>
  </si>
  <si>
    <t>Физиоотделение</t>
  </si>
  <si>
    <t>ЦСО</t>
  </si>
  <si>
    <t>УЗИ</t>
  </si>
  <si>
    <t>Эндоскапия</t>
  </si>
  <si>
    <t>ФД</t>
  </si>
  <si>
    <t>Травма</t>
  </si>
  <si>
    <t>Опер.блок</t>
  </si>
  <si>
    <t>Терапия</t>
  </si>
  <si>
    <t>Хирургия</t>
  </si>
  <si>
    <t>Травм.  пункт</t>
  </si>
  <si>
    <t>Педиатрическое</t>
  </si>
  <si>
    <t>Акушерство</t>
  </si>
  <si>
    <t>Инфекционное</t>
  </si>
  <si>
    <t>Приемное</t>
  </si>
  <si>
    <t>Рентген каб.</t>
  </si>
  <si>
    <t>ПАО</t>
  </si>
  <si>
    <t>КДЛ</t>
  </si>
  <si>
    <t>АУП</t>
  </si>
  <si>
    <t>КВИ</t>
  </si>
  <si>
    <t>Каб.для сбора макроты</t>
  </si>
  <si>
    <t>аптека</t>
  </si>
  <si>
    <t>Общая кол-во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</si>
  <si>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</si>
  <si>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</si>
  <si>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</si>
  <si>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</si>
  <si>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</si>
  <si>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</si>
  <si>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</si>
  <si>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</si>
  <si>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</si>
  <si>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</si>
  <si>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Шовный материал</t>
  </si>
  <si>
    <t>Нити хирургические синтетические рассасывающиеся, созданные на основе сополимера полиглактин 910 (гликолид 90% и L-лактида 10%) с покрытием из сополимера гликолида и L-лактида со стеаратом кальция в своем составе. Срок рассасывания 56-70 суток. Размер: USP 2(5метрич),L-90см, атравм иглой CTX-48мм</t>
  </si>
  <si>
    <t>2 мл 3-х компонентные</t>
  </si>
  <si>
    <t>Шприц одноразовый</t>
  </si>
  <si>
    <t xml:space="preserve">Термоиндикаторы </t>
  </si>
  <si>
    <t>ТИД 120 град. №500</t>
  </si>
  <si>
    <t>ТИП 132 град. №500</t>
  </si>
  <si>
    <t>ТИД 180 град. №500</t>
  </si>
  <si>
    <t>Тест-полоски на ВИЧ</t>
  </si>
  <si>
    <t>Набор реагентов для выявления к вирусу иммунодефицита  человека 1-го и/или 2 го типа в сыворотке (плазме) или цельной крови</t>
  </si>
  <si>
    <t>Нити хирургические синтетические рассасывающиеся, созданные на основе сополимера полиглактин 910</t>
  </si>
  <si>
    <t>График поставки к объявлению №12</t>
  </si>
  <si>
    <t>Кружка Эсмахана</t>
  </si>
  <si>
    <t>на 5 литров</t>
  </si>
  <si>
    <t>Тропонин-1</t>
  </si>
  <si>
    <t>Д-Димер</t>
  </si>
  <si>
    <t>наб</t>
  </si>
  <si>
    <t>Тропонин-1 для анализатора I-CHROMA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</si>
</sst>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0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Border="1"/>
    <xf numFmtId="0" fontId="7" fillId="0" borderId="1" xfId="0" applyFont="1" applyBorder="1"/>
    <xf numFmtId="0" fontId="4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8" fillId="0" borderId="0" xfId="0" applyFont="1"/>
    <xf numFmtId="0" fontId="9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J67"/>
  <sheetViews>
    <sheetView tabSelected="1" topLeftCell="A30" workbookViewId="0">
      <selection activeCell="G3" sqref="G3:G34"/>
    </sheetView>
  </sheetViews>
  <sheetFormatPr defaultRowHeight="12"/>
  <cols>
    <col min="1" max="1" width="3.5703125" style="1" customWidth="1"/>
    <col min="2" max="2" width="19.85546875" style="1" customWidth="1"/>
    <col min="3" max="3" width="17.42578125" style="1" customWidth="1"/>
    <col min="4" max="4" width="4.7109375" style="1" customWidth="1"/>
    <col min="5" max="6" width="7.28515625" style="1" customWidth="1"/>
    <col min="7" max="7" width="9.85546875" style="1" customWidth="1"/>
    <col min="8" max="20" width="9.140625" style="1" hidden="1" customWidth="1"/>
    <col min="21" max="21" width="8.5703125" style="1" hidden="1" customWidth="1"/>
    <col min="22" max="33" width="9.140625" style="1" hidden="1" customWidth="1"/>
    <col min="34" max="34" width="6.85546875" style="1" customWidth="1"/>
    <col min="35" max="35" width="6.140625" style="1" customWidth="1"/>
    <col min="36" max="36" width="5.5703125" style="1" customWidth="1"/>
    <col min="37" max="37" width="6" style="1" customWidth="1"/>
    <col min="38" max="38" width="5" style="1" customWidth="1"/>
    <col min="39" max="39" width="5.28515625" style="1" customWidth="1"/>
    <col min="40" max="40" width="4.140625" style="1" customWidth="1"/>
    <col min="41" max="41" width="6.140625" style="1" customWidth="1"/>
    <col min="42" max="42" width="7.140625" style="1" customWidth="1"/>
    <col min="43" max="43" width="6.5703125" style="2" customWidth="1"/>
    <col min="44" max="16384" width="9.140625" style="1"/>
  </cols>
  <sheetData>
    <row r="1" spans="1:62" ht="32.25" customHeight="1">
      <c r="A1" s="15"/>
      <c r="B1" s="21" t="s">
        <v>93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15"/>
      <c r="AP1" s="15"/>
      <c r="AQ1" s="15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</row>
    <row r="2" spans="1:62" s="5" customFormat="1" ht="62.25" customHeight="1">
      <c r="A2" s="9" t="s">
        <v>40</v>
      </c>
      <c r="B2" s="12" t="s">
        <v>41</v>
      </c>
      <c r="C2" s="12" t="s">
        <v>42</v>
      </c>
      <c r="D2" s="12" t="s">
        <v>43</v>
      </c>
      <c r="E2" s="12" t="s">
        <v>44</v>
      </c>
      <c r="F2" s="7" t="s">
        <v>45</v>
      </c>
      <c r="G2" s="7" t="s">
        <v>46</v>
      </c>
      <c r="H2" s="8" t="s">
        <v>47</v>
      </c>
      <c r="I2" s="8" t="s">
        <v>48</v>
      </c>
      <c r="J2" s="8" t="s">
        <v>49</v>
      </c>
      <c r="K2" s="8" t="s">
        <v>50</v>
      </c>
      <c r="L2" s="8" t="s">
        <v>51</v>
      </c>
      <c r="M2" s="8" t="s">
        <v>52</v>
      </c>
      <c r="N2" s="8" t="s">
        <v>53</v>
      </c>
      <c r="O2" s="8" t="s">
        <v>54</v>
      </c>
      <c r="P2" s="8" t="s">
        <v>55</v>
      </c>
      <c r="Q2" s="8" t="s">
        <v>56</v>
      </c>
      <c r="R2" s="8" t="s">
        <v>57</v>
      </c>
      <c r="S2" s="8" t="s">
        <v>58</v>
      </c>
      <c r="T2" s="8" t="s">
        <v>59</v>
      </c>
      <c r="U2" s="8" t="s">
        <v>60</v>
      </c>
      <c r="V2" s="8" t="s">
        <v>61</v>
      </c>
      <c r="W2" s="8" t="s">
        <v>62</v>
      </c>
      <c r="X2" s="8" t="s">
        <v>63</v>
      </c>
      <c r="Y2" s="8" t="s">
        <v>64</v>
      </c>
      <c r="Z2" s="7" t="s">
        <v>65</v>
      </c>
      <c r="AA2" s="7" t="s">
        <v>66</v>
      </c>
      <c r="AB2" s="7" t="s">
        <v>67</v>
      </c>
      <c r="AC2" s="7" t="s">
        <v>68</v>
      </c>
      <c r="AD2" s="7" t="s">
        <v>69</v>
      </c>
      <c r="AE2" s="7" t="s">
        <v>70</v>
      </c>
      <c r="AF2" s="7" t="s">
        <v>71</v>
      </c>
      <c r="AG2" s="9"/>
      <c r="AH2" s="9" t="s">
        <v>72</v>
      </c>
      <c r="AI2" s="9" t="s">
        <v>73</v>
      </c>
      <c r="AJ2" s="9" t="s">
        <v>74</v>
      </c>
      <c r="AK2" s="9" t="s">
        <v>75</v>
      </c>
      <c r="AL2" s="9" t="s">
        <v>76</v>
      </c>
      <c r="AM2" s="9" t="s">
        <v>77</v>
      </c>
      <c r="AN2" s="9" t="s">
        <v>78</v>
      </c>
      <c r="AO2" s="9" t="s">
        <v>79</v>
      </c>
      <c r="AP2" s="9" t="s">
        <v>80</v>
      </c>
      <c r="AQ2" s="9" t="s">
        <v>81</v>
      </c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8"/>
      <c r="BC2" s="18"/>
      <c r="BD2" s="18"/>
      <c r="BE2" s="18"/>
      <c r="BF2" s="18"/>
      <c r="BG2" s="18"/>
      <c r="BH2" s="18"/>
      <c r="BI2" s="18"/>
      <c r="BJ2" s="18"/>
    </row>
    <row r="3" spans="1:62" s="3" customFormat="1" ht="29.25" customHeight="1">
      <c r="A3" s="9">
        <v>1</v>
      </c>
      <c r="B3" s="7" t="s">
        <v>1</v>
      </c>
      <c r="C3" s="9" t="s">
        <v>2</v>
      </c>
      <c r="D3" s="9" t="s">
        <v>0</v>
      </c>
      <c r="E3" s="9">
        <v>40</v>
      </c>
      <c r="F3" s="9">
        <f t="shared" ref="F3:F28" si="0">H3+I3+J3+K3+L3+M3+N3+O3+P3+Q3+R3+S3+T3+U3+V3+W3+X3+Y3+Z3+AA3+AB3+AC3+AD3</f>
        <v>600</v>
      </c>
      <c r="G3" s="9">
        <f t="shared" ref="G3:G19" si="1">E3*F3</f>
        <v>24000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>
        <v>600</v>
      </c>
      <c r="W3" s="9"/>
      <c r="X3" s="9"/>
      <c r="Y3" s="9"/>
      <c r="Z3" s="9"/>
      <c r="AA3" s="9"/>
      <c r="AB3" s="9"/>
      <c r="AC3" s="9"/>
      <c r="AD3" s="9"/>
      <c r="AE3" s="9"/>
      <c r="AF3" s="7">
        <f t="shared" ref="AF3:AF20" si="2">AD3+AC3+AB3+AA3+Z3+Y3+X3+W3+V3+U3+T3+S3+R3+Q3+P3+O3+N3+M3+L3+K3+J3+I3+H3</f>
        <v>600</v>
      </c>
      <c r="AG3" s="9"/>
      <c r="AH3" s="9">
        <v>600</v>
      </c>
      <c r="AI3" s="9"/>
      <c r="AJ3" s="9"/>
      <c r="AK3" s="9"/>
      <c r="AL3" s="9"/>
      <c r="AM3" s="9"/>
      <c r="AN3" s="9"/>
      <c r="AO3" s="9"/>
      <c r="AP3" s="9"/>
      <c r="AQ3" s="9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9"/>
      <c r="BC3" s="9"/>
      <c r="BD3" s="9"/>
      <c r="BE3" s="9"/>
      <c r="BF3" s="9"/>
      <c r="BG3" s="9"/>
      <c r="BH3" s="9"/>
      <c r="BI3" s="9"/>
      <c r="BJ3" s="9"/>
    </row>
    <row r="4" spans="1:62" s="3" customFormat="1" ht="29.25" customHeight="1">
      <c r="A4" s="9">
        <f>A3+1</f>
        <v>2</v>
      </c>
      <c r="B4" s="7" t="s">
        <v>1</v>
      </c>
      <c r="C4" s="9" t="s">
        <v>3</v>
      </c>
      <c r="D4" s="9" t="s">
        <v>0</v>
      </c>
      <c r="E4" s="9">
        <v>40</v>
      </c>
      <c r="F4" s="9">
        <f t="shared" si="0"/>
        <v>600</v>
      </c>
      <c r="G4" s="9">
        <f t="shared" si="1"/>
        <v>24000</v>
      </c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>
        <v>600</v>
      </c>
      <c r="W4" s="9"/>
      <c r="X4" s="9"/>
      <c r="Y4" s="9"/>
      <c r="Z4" s="9"/>
      <c r="AA4" s="9"/>
      <c r="AB4" s="9"/>
      <c r="AC4" s="9"/>
      <c r="AD4" s="9"/>
      <c r="AE4" s="9"/>
      <c r="AF4" s="7">
        <f t="shared" si="2"/>
        <v>600</v>
      </c>
      <c r="AG4" s="9"/>
      <c r="AH4" s="9">
        <v>600</v>
      </c>
      <c r="AI4" s="9"/>
      <c r="AJ4" s="9"/>
      <c r="AK4" s="9"/>
      <c r="AL4" s="9"/>
      <c r="AM4" s="9"/>
      <c r="AN4" s="9"/>
      <c r="AO4" s="9"/>
      <c r="AP4" s="9"/>
      <c r="AQ4" s="9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9"/>
      <c r="BC4" s="9"/>
      <c r="BD4" s="9"/>
      <c r="BE4" s="9"/>
      <c r="BF4" s="9"/>
      <c r="BG4" s="9"/>
      <c r="BH4" s="9"/>
      <c r="BI4" s="9"/>
      <c r="BJ4" s="9"/>
    </row>
    <row r="5" spans="1:62" s="3" customFormat="1" ht="39.75" customHeight="1">
      <c r="A5" s="9">
        <f t="shared" ref="A5:A33" si="3">A4+1</f>
        <v>3</v>
      </c>
      <c r="B5" s="7" t="s">
        <v>4</v>
      </c>
      <c r="C5" s="9" t="s">
        <v>5</v>
      </c>
      <c r="D5" s="11" t="s">
        <v>0</v>
      </c>
      <c r="E5" s="11">
        <v>250</v>
      </c>
      <c r="F5" s="9">
        <v>155</v>
      </c>
      <c r="G5" s="9">
        <f t="shared" si="1"/>
        <v>38750</v>
      </c>
      <c r="H5" s="9">
        <v>10</v>
      </c>
      <c r="I5" s="9">
        <v>10</v>
      </c>
      <c r="J5" s="9">
        <v>30</v>
      </c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>
        <v>5</v>
      </c>
      <c r="W5" s="9"/>
      <c r="X5" s="9">
        <v>100</v>
      </c>
      <c r="Y5" s="9"/>
      <c r="Z5" s="9"/>
      <c r="AA5" s="9"/>
      <c r="AB5" s="9"/>
      <c r="AC5" s="9"/>
      <c r="AD5" s="9"/>
      <c r="AE5" s="9"/>
      <c r="AF5" s="7">
        <f t="shared" si="2"/>
        <v>155</v>
      </c>
      <c r="AG5" s="9"/>
      <c r="AH5" s="9">
        <v>50</v>
      </c>
      <c r="AI5" s="9"/>
      <c r="AJ5" s="9"/>
      <c r="AK5" s="9"/>
      <c r="AL5" s="9">
        <v>50</v>
      </c>
      <c r="AM5" s="9"/>
      <c r="AN5" s="9"/>
      <c r="AO5" s="9"/>
      <c r="AP5" s="9">
        <v>55</v>
      </c>
      <c r="AQ5" s="9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9"/>
      <c r="BC5" s="9"/>
      <c r="BD5" s="9"/>
      <c r="BE5" s="9"/>
      <c r="BF5" s="9"/>
      <c r="BG5" s="9"/>
      <c r="BH5" s="9"/>
      <c r="BI5" s="9"/>
      <c r="BJ5" s="9"/>
    </row>
    <row r="6" spans="1:62" s="3" customFormat="1" ht="36.75" customHeight="1">
      <c r="A6" s="9">
        <f t="shared" si="3"/>
        <v>4</v>
      </c>
      <c r="B6" s="7" t="s">
        <v>6</v>
      </c>
      <c r="C6" s="9" t="s">
        <v>7</v>
      </c>
      <c r="D6" s="11" t="s">
        <v>0</v>
      </c>
      <c r="E6" s="11">
        <v>300</v>
      </c>
      <c r="F6" s="9">
        <f t="shared" si="0"/>
        <v>150</v>
      </c>
      <c r="G6" s="9">
        <f t="shared" si="1"/>
        <v>45000</v>
      </c>
      <c r="H6" s="9">
        <v>10</v>
      </c>
      <c r="I6" s="9">
        <v>10</v>
      </c>
      <c r="J6" s="9">
        <v>30</v>
      </c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>
        <v>100</v>
      </c>
      <c r="Y6" s="9"/>
      <c r="Z6" s="9"/>
      <c r="AA6" s="9"/>
      <c r="AB6" s="9"/>
      <c r="AC6" s="9"/>
      <c r="AD6" s="9"/>
      <c r="AE6" s="9"/>
      <c r="AF6" s="7">
        <f t="shared" si="2"/>
        <v>150</v>
      </c>
      <c r="AG6" s="9"/>
      <c r="AH6" s="9">
        <v>50</v>
      </c>
      <c r="AI6" s="9"/>
      <c r="AJ6" s="9"/>
      <c r="AK6" s="9"/>
      <c r="AL6" s="9">
        <v>50</v>
      </c>
      <c r="AM6" s="9"/>
      <c r="AN6" s="9"/>
      <c r="AO6" s="9"/>
      <c r="AP6" s="9">
        <v>50</v>
      </c>
      <c r="AQ6" s="9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9"/>
      <c r="BC6" s="9"/>
      <c r="BD6" s="9"/>
      <c r="BE6" s="9"/>
      <c r="BF6" s="9"/>
      <c r="BG6" s="9"/>
      <c r="BH6" s="9"/>
      <c r="BI6" s="9"/>
      <c r="BJ6" s="9"/>
    </row>
    <row r="7" spans="1:62" s="3" customFormat="1" ht="29.25" customHeight="1">
      <c r="A7" s="9">
        <f t="shared" si="3"/>
        <v>5</v>
      </c>
      <c r="B7" s="7" t="s">
        <v>8</v>
      </c>
      <c r="C7" s="7" t="s">
        <v>9</v>
      </c>
      <c r="D7" s="9" t="s">
        <v>10</v>
      </c>
      <c r="E7" s="9">
        <v>710</v>
      </c>
      <c r="F7" s="9">
        <v>125</v>
      </c>
      <c r="G7" s="9">
        <f t="shared" si="1"/>
        <v>88750</v>
      </c>
      <c r="H7" s="9"/>
      <c r="I7" s="9"/>
      <c r="J7" s="9"/>
      <c r="K7" s="9"/>
      <c r="L7" s="9"/>
      <c r="M7" s="9">
        <v>15</v>
      </c>
      <c r="N7" s="9"/>
      <c r="O7" s="9">
        <v>5</v>
      </c>
      <c r="P7" s="9"/>
      <c r="Q7" s="9"/>
      <c r="R7" s="9"/>
      <c r="S7" s="9"/>
      <c r="T7" s="9"/>
      <c r="U7" s="9"/>
      <c r="V7" s="9">
        <v>5</v>
      </c>
      <c r="W7" s="9"/>
      <c r="X7" s="9"/>
      <c r="Y7" s="9"/>
      <c r="Z7" s="9"/>
      <c r="AA7" s="9"/>
      <c r="AB7" s="9"/>
      <c r="AC7" s="9"/>
      <c r="AD7" s="9"/>
      <c r="AE7" s="9"/>
      <c r="AF7" s="7">
        <f t="shared" si="2"/>
        <v>25</v>
      </c>
      <c r="AG7" s="9"/>
      <c r="AH7" s="9">
        <v>50</v>
      </c>
      <c r="AI7" s="9"/>
      <c r="AJ7" s="9"/>
      <c r="AK7" s="9"/>
      <c r="AL7" s="9">
        <v>50</v>
      </c>
      <c r="AM7" s="9"/>
      <c r="AN7" s="9"/>
      <c r="AO7" s="9"/>
      <c r="AP7" s="9">
        <v>25</v>
      </c>
      <c r="AQ7" s="9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9"/>
      <c r="BC7" s="9"/>
      <c r="BD7" s="9"/>
      <c r="BE7" s="9"/>
      <c r="BF7" s="9"/>
      <c r="BG7" s="9"/>
      <c r="BH7" s="9"/>
      <c r="BI7" s="9"/>
      <c r="BJ7" s="9"/>
    </row>
    <row r="8" spans="1:62" s="3" customFormat="1" ht="29.25" customHeight="1">
      <c r="A8" s="9">
        <f t="shared" si="3"/>
        <v>6</v>
      </c>
      <c r="B8" s="7" t="s">
        <v>11</v>
      </c>
      <c r="C8" s="9" t="s">
        <v>12</v>
      </c>
      <c r="D8" s="9" t="s">
        <v>0</v>
      </c>
      <c r="E8" s="9">
        <v>24192</v>
      </c>
      <c r="F8" s="9">
        <v>16</v>
      </c>
      <c r="G8" s="9">
        <f t="shared" si="1"/>
        <v>387072</v>
      </c>
      <c r="H8" s="9"/>
      <c r="I8" s="9"/>
      <c r="J8" s="9">
        <v>10</v>
      </c>
      <c r="K8" s="9"/>
      <c r="L8" s="9"/>
      <c r="M8" s="9"/>
      <c r="N8" s="9"/>
      <c r="O8" s="9"/>
      <c r="P8" s="9"/>
      <c r="Q8" s="9">
        <v>2</v>
      </c>
      <c r="R8" s="9"/>
      <c r="S8" s="9">
        <v>20</v>
      </c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7">
        <f t="shared" si="2"/>
        <v>32</v>
      </c>
      <c r="AG8" s="9"/>
      <c r="AH8" s="9">
        <v>5</v>
      </c>
      <c r="AI8" s="9"/>
      <c r="AJ8" s="9"/>
      <c r="AK8" s="9"/>
      <c r="AL8" s="9">
        <v>5</v>
      </c>
      <c r="AM8" s="9"/>
      <c r="AN8" s="9"/>
      <c r="AO8" s="9"/>
      <c r="AP8" s="9">
        <v>6</v>
      </c>
      <c r="AQ8" s="9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9"/>
      <c r="BC8" s="9"/>
      <c r="BD8" s="9"/>
      <c r="BE8" s="9"/>
      <c r="BF8" s="9"/>
      <c r="BG8" s="9"/>
      <c r="BH8" s="9"/>
      <c r="BI8" s="9"/>
      <c r="BJ8" s="9"/>
    </row>
    <row r="9" spans="1:62" s="3" customFormat="1" ht="29.25" customHeight="1">
      <c r="A9" s="9">
        <f t="shared" si="3"/>
        <v>7</v>
      </c>
      <c r="B9" s="7" t="s">
        <v>11</v>
      </c>
      <c r="C9" s="9" t="s">
        <v>13</v>
      </c>
      <c r="D9" s="9" t="s">
        <v>0</v>
      </c>
      <c r="E9" s="9">
        <v>24192</v>
      </c>
      <c r="F9" s="9">
        <v>4</v>
      </c>
      <c r="G9" s="9">
        <f t="shared" si="1"/>
        <v>96768</v>
      </c>
      <c r="H9" s="9"/>
      <c r="I9" s="9"/>
      <c r="J9" s="9">
        <v>5</v>
      </c>
      <c r="K9" s="9"/>
      <c r="L9" s="9"/>
      <c r="M9" s="9"/>
      <c r="N9" s="9"/>
      <c r="O9" s="9"/>
      <c r="P9" s="9"/>
      <c r="Q9" s="9">
        <v>2</v>
      </c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7">
        <f t="shared" si="2"/>
        <v>7</v>
      </c>
      <c r="AG9" s="9"/>
      <c r="AH9" s="9">
        <v>2</v>
      </c>
      <c r="AI9" s="9"/>
      <c r="AJ9" s="9"/>
      <c r="AK9" s="9"/>
      <c r="AL9" s="9"/>
      <c r="AM9" s="9"/>
      <c r="AN9" s="9"/>
      <c r="AO9" s="9"/>
      <c r="AP9" s="9">
        <v>2</v>
      </c>
      <c r="AQ9" s="9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9"/>
      <c r="BC9" s="9"/>
      <c r="BD9" s="9"/>
      <c r="BE9" s="9"/>
      <c r="BF9" s="9"/>
      <c r="BG9" s="9"/>
      <c r="BH9" s="9"/>
      <c r="BI9" s="9"/>
      <c r="BJ9" s="9"/>
    </row>
    <row r="10" spans="1:62" s="3" customFormat="1" ht="29.25" customHeight="1">
      <c r="A10" s="9">
        <f t="shared" si="3"/>
        <v>8</v>
      </c>
      <c r="B10" s="7" t="s">
        <v>14</v>
      </c>
      <c r="C10" s="7" t="s">
        <v>15</v>
      </c>
      <c r="D10" s="9" t="s">
        <v>0</v>
      </c>
      <c r="E10" s="9">
        <v>450</v>
      </c>
      <c r="F10" s="9">
        <f t="shared" si="0"/>
        <v>250</v>
      </c>
      <c r="G10" s="9">
        <f t="shared" si="1"/>
        <v>112500</v>
      </c>
      <c r="H10" s="9"/>
      <c r="I10" s="9"/>
      <c r="J10" s="9">
        <v>50</v>
      </c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>
        <v>100</v>
      </c>
      <c r="Y10" s="9"/>
      <c r="Z10" s="9"/>
      <c r="AA10" s="9"/>
      <c r="AB10" s="9"/>
      <c r="AC10" s="9">
        <v>100</v>
      </c>
      <c r="AD10" s="9"/>
      <c r="AE10" s="9"/>
      <c r="AF10" s="7">
        <f t="shared" si="2"/>
        <v>250</v>
      </c>
      <c r="AG10" s="9"/>
      <c r="AH10" s="9">
        <v>100</v>
      </c>
      <c r="AI10" s="9">
        <v>100</v>
      </c>
      <c r="AJ10" s="9"/>
      <c r="AK10" s="9">
        <v>100</v>
      </c>
      <c r="AL10" s="9"/>
      <c r="AM10" s="9">
        <v>50</v>
      </c>
      <c r="AN10" s="9"/>
      <c r="AO10" s="9"/>
      <c r="AP10" s="9">
        <v>100</v>
      </c>
      <c r="AQ10" s="9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9"/>
      <c r="BC10" s="9"/>
      <c r="BD10" s="9"/>
      <c r="BE10" s="9"/>
      <c r="BF10" s="9"/>
      <c r="BG10" s="9"/>
      <c r="BH10" s="9"/>
      <c r="BI10" s="9"/>
      <c r="BJ10" s="9"/>
    </row>
    <row r="11" spans="1:62" s="4" customFormat="1" ht="29.25" customHeight="1">
      <c r="A11" s="9">
        <f t="shared" si="3"/>
        <v>9</v>
      </c>
      <c r="B11" s="7" t="s">
        <v>16</v>
      </c>
      <c r="C11" s="7" t="s">
        <v>17</v>
      </c>
      <c r="D11" s="9" t="s">
        <v>0</v>
      </c>
      <c r="E11" s="9">
        <v>450</v>
      </c>
      <c r="F11" s="9">
        <f t="shared" si="0"/>
        <v>300</v>
      </c>
      <c r="G11" s="9">
        <f t="shared" si="1"/>
        <v>135000</v>
      </c>
      <c r="H11" s="9"/>
      <c r="I11" s="9"/>
      <c r="J11" s="9">
        <v>100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>
        <v>100</v>
      </c>
      <c r="Y11" s="9"/>
      <c r="Z11" s="9"/>
      <c r="AA11" s="9"/>
      <c r="AB11" s="9"/>
      <c r="AC11" s="9">
        <v>100</v>
      </c>
      <c r="AD11" s="9"/>
      <c r="AE11" s="9"/>
      <c r="AF11" s="7">
        <f t="shared" si="2"/>
        <v>300</v>
      </c>
      <c r="AG11" s="9"/>
      <c r="AH11" s="9">
        <v>100</v>
      </c>
      <c r="AI11" s="9">
        <v>100</v>
      </c>
      <c r="AJ11" s="9"/>
      <c r="AK11" s="9">
        <v>100</v>
      </c>
      <c r="AL11" s="9"/>
      <c r="AM11" s="9">
        <v>50</v>
      </c>
      <c r="AN11" s="9"/>
      <c r="AO11" s="9"/>
      <c r="AP11" s="9">
        <v>100</v>
      </c>
      <c r="AQ11" s="9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</row>
    <row r="12" spans="1:62" s="4" customFormat="1" ht="29.25" customHeight="1">
      <c r="A12" s="9">
        <f t="shared" si="3"/>
        <v>10</v>
      </c>
      <c r="B12" s="7" t="s">
        <v>18</v>
      </c>
      <c r="C12" s="7" t="s">
        <v>19</v>
      </c>
      <c r="D12" s="9" t="s">
        <v>0</v>
      </c>
      <c r="E12" s="9">
        <v>450</v>
      </c>
      <c r="F12" s="9">
        <f t="shared" si="0"/>
        <v>140</v>
      </c>
      <c r="G12" s="9">
        <f t="shared" si="1"/>
        <v>63000</v>
      </c>
      <c r="H12" s="9"/>
      <c r="I12" s="9"/>
      <c r="J12" s="9">
        <v>50</v>
      </c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>
        <v>40</v>
      </c>
      <c r="Y12" s="9"/>
      <c r="Z12" s="9"/>
      <c r="AA12" s="9"/>
      <c r="AB12" s="9"/>
      <c r="AC12" s="9">
        <v>50</v>
      </c>
      <c r="AD12" s="9"/>
      <c r="AE12" s="9"/>
      <c r="AF12" s="7">
        <f t="shared" si="2"/>
        <v>140</v>
      </c>
      <c r="AG12" s="9"/>
      <c r="AH12" s="9">
        <v>100</v>
      </c>
      <c r="AI12" s="9">
        <v>100</v>
      </c>
      <c r="AJ12" s="9"/>
      <c r="AK12" s="9">
        <v>100</v>
      </c>
      <c r="AL12" s="9"/>
      <c r="AM12" s="9">
        <v>50</v>
      </c>
      <c r="AN12" s="9"/>
      <c r="AO12" s="9"/>
      <c r="AP12" s="9">
        <v>100</v>
      </c>
      <c r="AQ12" s="9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</row>
    <row r="13" spans="1:62" s="4" customFormat="1" ht="29.25" customHeight="1">
      <c r="A13" s="9">
        <f t="shared" si="3"/>
        <v>11</v>
      </c>
      <c r="B13" s="8" t="s">
        <v>20</v>
      </c>
      <c r="C13" s="9" t="s">
        <v>21</v>
      </c>
      <c r="D13" s="13" t="s">
        <v>0</v>
      </c>
      <c r="E13" s="13">
        <v>260</v>
      </c>
      <c r="F13" s="9">
        <f t="shared" si="0"/>
        <v>440</v>
      </c>
      <c r="G13" s="9">
        <f t="shared" si="1"/>
        <v>114400</v>
      </c>
      <c r="H13" s="9">
        <v>20</v>
      </c>
      <c r="I13" s="9">
        <v>20</v>
      </c>
      <c r="J13" s="9">
        <v>200</v>
      </c>
      <c r="K13" s="9"/>
      <c r="L13" s="9"/>
      <c r="M13" s="9"/>
      <c r="N13" s="9"/>
      <c r="O13" s="9"/>
      <c r="P13" s="9"/>
      <c r="Q13" s="9"/>
      <c r="R13" s="9">
        <v>50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>
        <v>150</v>
      </c>
      <c r="AD13" s="9"/>
      <c r="AE13" s="9"/>
      <c r="AF13" s="7">
        <f t="shared" si="2"/>
        <v>440</v>
      </c>
      <c r="AG13" s="9"/>
      <c r="AH13" s="9">
        <v>100</v>
      </c>
      <c r="AI13" s="9">
        <v>100</v>
      </c>
      <c r="AJ13" s="9"/>
      <c r="AK13" s="9"/>
      <c r="AL13" s="9"/>
      <c r="AM13" s="9">
        <v>100</v>
      </c>
      <c r="AN13" s="9"/>
      <c r="AO13" s="9"/>
      <c r="AP13" s="9">
        <v>140</v>
      </c>
      <c r="AQ13" s="9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</row>
    <row r="14" spans="1:62" s="4" customFormat="1" ht="43.5" customHeight="1">
      <c r="A14" s="9">
        <f t="shared" si="3"/>
        <v>12</v>
      </c>
      <c r="B14" s="7" t="s">
        <v>22</v>
      </c>
      <c r="C14" s="7" t="s">
        <v>23</v>
      </c>
      <c r="D14" s="9" t="s">
        <v>0</v>
      </c>
      <c r="E14" s="9">
        <v>1109</v>
      </c>
      <c r="F14" s="9">
        <f t="shared" si="0"/>
        <v>400</v>
      </c>
      <c r="G14" s="9">
        <f t="shared" si="1"/>
        <v>443600</v>
      </c>
      <c r="H14" s="9"/>
      <c r="I14" s="9"/>
      <c r="J14" s="9">
        <v>400</v>
      </c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7">
        <f t="shared" si="2"/>
        <v>400</v>
      </c>
      <c r="AG14" s="9"/>
      <c r="AH14" s="9">
        <v>100</v>
      </c>
      <c r="AI14" s="9"/>
      <c r="AJ14" s="9">
        <v>100</v>
      </c>
      <c r="AK14" s="9"/>
      <c r="AL14" s="9"/>
      <c r="AM14" s="9">
        <v>100</v>
      </c>
      <c r="AN14" s="9"/>
      <c r="AO14" s="9"/>
      <c r="AP14" s="9">
        <v>100</v>
      </c>
      <c r="AQ14" s="9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</row>
    <row r="15" spans="1:62" s="4" customFormat="1" ht="43.5" customHeight="1">
      <c r="A15" s="9">
        <f t="shared" si="3"/>
        <v>13</v>
      </c>
      <c r="B15" s="7" t="s">
        <v>94</v>
      </c>
      <c r="C15" s="7" t="s">
        <v>95</v>
      </c>
      <c r="D15" s="9" t="s">
        <v>0</v>
      </c>
      <c r="E15" s="9">
        <v>11647</v>
      </c>
      <c r="F15" s="9">
        <v>20</v>
      </c>
      <c r="G15" s="9">
        <f t="shared" si="1"/>
        <v>232940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7"/>
      <c r="AG15" s="9"/>
      <c r="AH15" s="9">
        <v>4</v>
      </c>
      <c r="AI15" s="9"/>
      <c r="AJ15" s="9">
        <v>4</v>
      </c>
      <c r="AK15" s="9"/>
      <c r="AL15" s="9">
        <v>4</v>
      </c>
      <c r="AM15" s="9"/>
      <c r="AN15" s="9">
        <v>4</v>
      </c>
      <c r="AO15" s="9"/>
      <c r="AP15" s="9">
        <v>4</v>
      </c>
      <c r="AQ15" s="9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</row>
    <row r="16" spans="1:62" s="4" customFormat="1" ht="29.25" customHeight="1">
      <c r="A16" s="9">
        <f t="shared" si="3"/>
        <v>14</v>
      </c>
      <c r="B16" s="8" t="s">
        <v>24</v>
      </c>
      <c r="C16" s="9" t="s">
        <v>25</v>
      </c>
      <c r="D16" s="11" t="s">
        <v>26</v>
      </c>
      <c r="E16" s="11">
        <v>2329.4</v>
      </c>
      <c r="F16" s="9">
        <v>100</v>
      </c>
      <c r="G16" s="9">
        <f t="shared" si="1"/>
        <v>232940</v>
      </c>
      <c r="H16" s="9"/>
      <c r="I16" s="9"/>
      <c r="J16" s="9">
        <v>24</v>
      </c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7">
        <f t="shared" si="2"/>
        <v>24</v>
      </c>
      <c r="AG16" s="9"/>
      <c r="AH16" s="9">
        <v>20</v>
      </c>
      <c r="AI16" s="9">
        <v>20</v>
      </c>
      <c r="AJ16" s="9"/>
      <c r="AK16" s="9">
        <v>20</v>
      </c>
      <c r="AL16" s="9"/>
      <c r="AM16" s="9">
        <v>20</v>
      </c>
      <c r="AN16" s="9"/>
      <c r="AO16" s="9"/>
      <c r="AP16" s="9">
        <v>20</v>
      </c>
      <c r="AQ16" s="9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</row>
    <row r="17" spans="1:62" s="4" customFormat="1" ht="24.75" customHeight="1">
      <c r="A17" s="9">
        <f t="shared" si="3"/>
        <v>15</v>
      </c>
      <c r="B17" s="7" t="s">
        <v>27</v>
      </c>
      <c r="C17" s="9" t="s">
        <v>28</v>
      </c>
      <c r="D17" s="9" t="s">
        <v>0</v>
      </c>
      <c r="E17" s="9">
        <v>700</v>
      </c>
      <c r="F17" s="9">
        <v>800</v>
      </c>
      <c r="G17" s="9">
        <f t="shared" si="1"/>
        <v>560000</v>
      </c>
      <c r="H17" s="9">
        <v>20</v>
      </c>
      <c r="I17" s="9">
        <v>100</v>
      </c>
      <c r="J17" s="9">
        <v>250</v>
      </c>
      <c r="K17" s="9"/>
      <c r="L17" s="9"/>
      <c r="M17" s="9"/>
      <c r="N17" s="9"/>
      <c r="O17" s="9"/>
      <c r="P17" s="9"/>
      <c r="Q17" s="9"/>
      <c r="R17" s="9">
        <v>350</v>
      </c>
      <c r="S17" s="9"/>
      <c r="T17" s="9"/>
      <c r="U17" s="9"/>
      <c r="V17" s="9">
        <v>100</v>
      </c>
      <c r="W17" s="9"/>
      <c r="X17" s="9"/>
      <c r="Y17" s="9"/>
      <c r="Z17" s="9"/>
      <c r="AA17" s="9"/>
      <c r="AB17" s="9"/>
      <c r="AC17" s="9"/>
      <c r="AD17" s="9"/>
      <c r="AE17" s="9"/>
      <c r="AF17" s="7">
        <f t="shared" si="2"/>
        <v>820</v>
      </c>
      <c r="AG17" s="9"/>
      <c r="AH17" s="9">
        <v>200</v>
      </c>
      <c r="AI17" s="9"/>
      <c r="AJ17" s="9">
        <v>200</v>
      </c>
      <c r="AK17" s="9"/>
      <c r="AL17" s="9"/>
      <c r="AM17" s="9">
        <v>200</v>
      </c>
      <c r="AN17" s="9"/>
      <c r="AO17" s="9">
        <v>200</v>
      </c>
      <c r="AP17" s="9"/>
      <c r="AQ17" s="9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</row>
    <row r="18" spans="1:62" s="3" customFormat="1" ht="29.25" customHeight="1">
      <c r="A18" s="9">
        <f t="shared" si="3"/>
        <v>16</v>
      </c>
      <c r="B18" s="9" t="s">
        <v>29</v>
      </c>
      <c r="C18" s="9" t="s">
        <v>30</v>
      </c>
      <c r="D18" s="9" t="s">
        <v>0</v>
      </c>
      <c r="E18" s="9">
        <v>110</v>
      </c>
      <c r="F18" s="9">
        <v>400</v>
      </c>
      <c r="G18" s="9">
        <f t="shared" si="1"/>
        <v>44000</v>
      </c>
      <c r="H18" s="9"/>
      <c r="I18" s="9"/>
      <c r="J18" s="9">
        <v>10</v>
      </c>
      <c r="K18" s="9"/>
      <c r="L18" s="9"/>
      <c r="M18" s="9"/>
      <c r="N18" s="9"/>
      <c r="O18" s="9"/>
      <c r="P18" s="9"/>
      <c r="Q18" s="9">
        <v>350</v>
      </c>
      <c r="R18" s="9"/>
      <c r="S18" s="9"/>
      <c r="T18" s="9">
        <v>50</v>
      </c>
      <c r="U18" s="9"/>
      <c r="V18" s="9"/>
      <c r="W18" s="9"/>
      <c r="X18" s="9">
        <v>100</v>
      </c>
      <c r="Y18" s="9"/>
      <c r="Z18" s="9"/>
      <c r="AA18" s="9"/>
      <c r="AB18" s="9"/>
      <c r="AC18" s="9"/>
      <c r="AD18" s="9"/>
      <c r="AE18" s="9"/>
      <c r="AF18" s="7">
        <f t="shared" si="2"/>
        <v>510</v>
      </c>
      <c r="AG18" s="9"/>
      <c r="AH18" s="9">
        <v>200</v>
      </c>
      <c r="AI18" s="9"/>
      <c r="AJ18" s="9"/>
      <c r="AK18" s="9"/>
      <c r="AL18" s="9"/>
      <c r="AM18" s="9"/>
      <c r="AN18" s="9"/>
      <c r="AO18" s="9">
        <v>200</v>
      </c>
      <c r="AP18" s="9"/>
      <c r="AQ18" s="9"/>
      <c r="AR18" s="17"/>
      <c r="AS18" s="17"/>
      <c r="AT18" s="17"/>
      <c r="AU18" s="17"/>
      <c r="AV18" s="17"/>
      <c r="AW18" s="17"/>
      <c r="AX18" s="17"/>
      <c r="AY18" s="1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</row>
    <row r="19" spans="1:62" s="3" customFormat="1" ht="29.25" customHeight="1">
      <c r="A19" s="9">
        <f t="shared" si="3"/>
        <v>17</v>
      </c>
      <c r="B19" s="9" t="s">
        <v>29</v>
      </c>
      <c r="C19" s="9" t="s">
        <v>31</v>
      </c>
      <c r="D19" s="9" t="s">
        <v>0</v>
      </c>
      <c r="E19" s="9">
        <v>110</v>
      </c>
      <c r="F19" s="9">
        <v>800</v>
      </c>
      <c r="G19" s="9">
        <f t="shared" si="1"/>
        <v>88000</v>
      </c>
      <c r="H19" s="9"/>
      <c r="I19" s="9"/>
      <c r="J19" s="9">
        <v>10</v>
      </c>
      <c r="K19" s="9"/>
      <c r="L19" s="9"/>
      <c r="M19" s="9"/>
      <c r="N19" s="9"/>
      <c r="O19" s="9"/>
      <c r="P19" s="9"/>
      <c r="Q19" s="9">
        <v>500</v>
      </c>
      <c r="R19" s="9"/>
      <c r="S19" s="9">
        <v>200</v>
      </c>
      <c r="T19" s="9">
        <v>50</v>
      </c>
      <c r="U19" s="9"/>
      <c r="V19" s="9"/>
      <c r="W19" s="9"/>
      <c r="X19" s="9">
        <v>100</v>
      </c>
      <c r="Y19" s="9"/>
      <c r="Z19" s="9"/>
      <c r="AA19" s="9"/>
      <c r="AB19" s="9"/>
      <c r="AC19" s="9"/>
      <c r="AD19" s="9"/>
      <c r="AE19" s="9"/>
      <c r="AF19" s="7">
        <f t="shared" si="2"/>
        <v>860</v>
      </c>
      <c r="AG19" s="9"/>
      <c r="AH19" s="9">
        <v>200</v>
      </c>
      <c r="AI19" s="9">
        <v>100</v>
      </c>
      <c r="AJ19" s="9"/>
      <c r="AK19" s="9">
        <v>200</v>
      </c>
      <c r="AL19" s="9"/>
      <c r="AM19" s="9">
        <v>100</v>
      </c>
      <c r="AN19" s="9"/>
      <c r="AO19" s="9">
        <v>200</v>
      </c>
      <c r="AP19" s="9"/>
      <c r="AQ19" s="9"/>
      <c r="AR19" s="17"/>
      <c r="AS19" s="17"/>
      <c r="AT19" s="17"/>
      <c r="AU19" s="17"/>
      <c r="AV19" s="17"/>
      <c r="AW19" s="17"/>
      <c r="AX19" s="17"/>
      <c r="AY19" s="1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</row>
    <row r="20" spans="1:62" s="3" customFormat="1" ht="29.25" customHeight="1">
      <c r="A20" s="9">
        <f t="shared" si="3"/>
        <v>18</v>
      </c>
      <c r="B20" s="9" t="s">
        <v>29</v>
      </c>
      <c r="C20" s="9" t="s">
        <v>32</v>
      </c>
      <c r="D20" s="9" t="s">
        <v>0</v>
      </c>
      <c r="E20" s="9">
        <v>110</v>
      </c>
      <c r="F20" s="9">
        <v>1000</v>
      </c>
      <c r="G20" s="9">
        <f t="shared" ref="G20:G33" si="4">E20*F20</f>
        <v>110000</v>
      </c>
      <c r="H20" s="9"/>
      <c r="I20" s="9"/>
      <c r="J20" s="9">
        <v>10</v>
      </c>
      <c r="K20" s="9"/>
      <c r="L20" s="9"/>
      <c r="M20" s="9"/>
      <c r="N20" s="9"/>
      <c r="O20" s="9"/>
      <c r="P20" s="9"/>
      <c r="Q20" s="9">
        <v>600</v>
      </c>
      <c r="R20" s="9"/>
      <c r="S20" s="9">
        <v>200</v>
      </c>
      <c r="T20" s="9"/>
      <c r="U20" s="9"/>
      <c r="V20" s="9">
        <v>200</v>
      </c>
      <c r="W20" s="9"/>
      <c r="X20" s="9">
        <v>50</v>
      </c>
      <c r="Y20" s="9"/>
      <c r="Z20" s="9"/>
      <c r="AA20" s="9"/>
      <c r="AB20" s="9"/>
      <c r="AC20" s="9"/>
      <c r="AD20" s="9"/>
      <c r="AE20" s="9"/>
      <c r="AF20" s="7">
        <f t="shared" si="2"/>
        <v>1060</v>
      </c>
      <c r="AG20" s="9"/>
      <c r="AH20" s="9">
        <v>400</v>
      </c>
      <c r="AI20" s="9">
        <v>200</v>
      </c>
      <c r="AJ20" s="9"/>
      <c r="AK20" s="9">
        <v>100</v>
      </c>
      <c r="AL20" s="9"/>
      <c r="AM20" s="9">
        <v>200</v>
      </c>
      <c r="AN20" s="9"/>
      <c r="AO20" s="9">
        <v>100</v>
      </c>
      <c r="AP20" s="9"/>
      <c r="AQ20" s="9"/>
      <c r="AR20" s="17"/>
      <c r="AS20" s="17"/>
      <c r="AT20" s="17"/>
      <c r="AU20" s="17"/>
      <c r="AV20" s="17"/>
      <c r="AW20" s="17"/>
      <c r="AX20" s="17"/>
      <c r="AY20" s="1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</row>
    <row r="21" spans="1:62" s="3" customFormat="1" ht="29.25" customHeight="1">
      <c r="A21" s="9">
        <f t="shared" si="3"/>
        <v>19</v>
      </c>
      <c r="B21" s="9" t="s">
        <v>29</v>
      </c>
      <c r="C21" s="9" t="s">
        <v>33</v>
      </c>
      <c r="D21" s="9" t="s">
        <v>0</v>
      </c>
      <c r="E21" s="9">
        <v>110</v>
      </c>
      <c r="F21" s="9">
        <v>600</v>
      </c>
      <c r="G21" s="9">
        <f t="shared" si="4"/>
        <v>66000</v>
      </c>
      <c r="H21" s="9"/>
      <c r="I21" s="9"/>
      <c r="J21" s="9">
        <v>10</v>
      </c>
      <c r="K21" s="9"/>
      <c r="L21" s="9"/>
      <c r="M21" s="9"/>
      <c r="N21" s="9"/>
      <c r="O21" s="9"/>
      <c r="P21" s="9"/>
      <c r="Q21" s="9">
        <v>200</v>
      </c>
      <c r="R21" s="9"/>
      <c r="S21" s="9">
        <v>200</v>
      </c>
      <c r="T21" s="9"/>
      <c r="U21" s="9"/>
      <c r="V21" s="9">
        <v>200</v>
      </c>
      <c r="W21" s="9"/>
      <c r="X21" s="9"/>
      <c r="Y21" s="9"/>
      <c r="Z21" s="9"/>
      <c r="AA21" s="9"/>
      <c r="AB21" s="9"/>
      <c r="AC21" s="9"/>
      <c r="AD21" s="9"/>
      <c r="AE21" s="9"/>
      <c r="AF21" s="7">
        <f t="shared" ref="AF21:AF28" si="5">AD21+AC21+AB21+AA21+Z21+Y21+X21+W21+V21+U21+T21+S21+R21+Q21+P21+O21+N21+M21+L21+K21+J21+I21+H21</f>
        <v>610</v>
      </c>
      <c r="AG21" s="9"/>
      <c r="AH21" s="9">
        <v>200</v>
      </c>
      <c r="AI21" s="9">
        <v>100</v>
      </c>
      <c r="AJ21" s="9"/>
      <c r="AK21" s="9">
        <v>100</v>
      </c>
      <c r="AL21" s="9"/>
      <c r="AM21" s="9">
        <v>100</v>
      </c>
      <c r="AN21" s="9"/>
      <c r="AO21" s="9">
        <v>100</v>
      </c>
      <c r="AP21" s="9"/>
      <c r="AQ21" s="9"/>
      <c r="AR21" s="17"/>
      <c r="AS21" s="17"/>
      <c r="AT21" s="17"/>
      <c r="AU21" s="17"/>
      <c r="AV21" s="17"/>
      <c r="AW21" s="17"/>
      <c r="AX21" s="17"/>
      <c r="AY21" s="1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</row>
    <row r="22" spans="1:62" s="3" customFormat="1" ht="29.25" customHeight="1">
      <c r="A22" s="9">
        <f t="shared" si="3"/>
        <v>20</v>
      </c>
      <c r="B22" s="10" t="s">
        <v>38</v>
      </c>
      <c r="C22" s="10" t="s">
        <v>39</v>
      </c>
      <c r="D22" s="13" t="s">
        <v>0</v>
      </c>
      <c r="E22" s="9">
        <v>800</v>
      </c>
      <c r="F22" s="9">
        <f t="shared" si="0"/>
        <v>350</v>
      </c>
      <c r="G22" s="9">
        <f t="shared" si="4"/>
        <v>280000</v>
      </c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>
        <v>350</v>
      </c>
      <c r="W22" s="9"/>
      <c r="X22" s="9"/>
      <c r="Y22" s="9"/>
      <c r="Z22" s="9"/>
      <c r="AA22" s="9"/>
      <c r="AB22" s="9"/>
      <c r="AC22" s="9"/>
      <c r="AD22" s="9"/>
      <c r="AE22" s="9"/>
      <c r="AF22" s="7">
        <f t="shared" si="5"/>
        <v>350</v>
      </c>
      <c r="AG22" s="9"/>
      <c r="AH22" s="9">
        <v>100</v>
      </c>
      <c r="AI22" s="9"/>
      <c r="AJ22" s="9">
        <v>100</v>
      </c>
      <c r="AK22" s="9"/>
      <c r="AL22" s="9"/>
      <c r="AM22" s="9">
        <v>50</v>
      </c>
      <c r="AN22" s="9"/>
      <c r="AO22" s="9"/>
      <c r="AP22" s="9">
        <v>100</v>
      </c>
      <c r="AQ22" s="9"/>
      <c r="AR22" s="17"/>
      <c r="AS22" s="17"/>
      <c r="AT22" s="17"/>
      <c r="AU22" s="17"/>
      <c r="AV22" s="17"/>
      <c r="AW22" s="17"/>
      <c r="AX22" s="17"/>
      <c r="AY22" s="1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</row>
    <row r="23" spans="1:62" s="3" customFormat="1" ht="29.25" customHeight="1">
      <c r="A23" s="9">
        <f t="shared" si="3"/>
        <v>21</v>
      </c>
      <c r="B23" s="10" t="s">
        <v>86</v>
      </c>
      <c r="C23" s="10" t="s">
        <v>87</v>
      </c>
      <c r="D23" s="13" t="s">
        <v>10</v>
      </c>
      <c r="E23" s="9">
        <v>3500</v>
      </c>
      <c r="F23" s="9">
        <v>20</v>
      </c>
      <c r="G23" s="9">
        <f t="shared" si="4"/>
        <v>70000</v>
      </c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7"/>
      <c r="AG23" s="9"/>
      <c r="AH23" s="9">
        <v>10</v>
      </c>
      <c r="AI23" s="9"/>
      <c r="AJ23" s="9"/>
      <c r="AK23" s="9"/>
      <c r="AL23" s="9">
        <v>10</v>
      </c>
      <c r="AM23" s="9"/>
      <c r="AN23" s="9"/>
      <c r="AO23" s="9"/>
      <c r="AP23" s="9"/>
      <c r="AQ23" s="9"/>
      <c r="AR23" s="17"/>
      <c r="AS23" s="17"/>
      <c r="AT23" s="17"/>
      <c r="AU23" s="17"/>
      <c r="AV23" s="17"/>
      <c r="AW23" s="17"/>
      <c r="AX23" s="17"/>
      <c r="AY23" s="1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</row>
    <row r="24" spans="1:62" s="3" customFormat="1" ht="29.25" customHeight="1">
      <c r="A24" s="9">
        <f t="shared" si="3"/>
        <v>22</v>
      </c>
      <c r="B24" s="10" t="s">
        <v>86</v>
      </c>
      <c r="C24" s="10" t="s">
        <v>88</v>
      </c>
      <c r="D24" s="13" t="s">
        <v>10</v>
      </c>
      <c r="E24" s="9">
        <v>3500</v>
      </c>
      <c r="F24" s="9">
        <v>40</v>
      </c>
      <c r="G24" s="9">
        <f t="shared" si="4"/>
        <v>140000</v>
      </c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7"/>
      <c r="AG24" s="9"/>
      <c r="AH24" s="9">
        <v>20</v>
      </c>
      <c r="AI24" s="9"/>
      <c r="AJ24" s="9"/>
      <c r="AK24" s="9"/>
      <c r="AL24" s="9">
        <v>20</v>
      </c>
      <c r="AM24" s="9"/>
      <c r="AN24" s="9"/>
      <c r="AO24" s="9"/>
      <c r="AP24" s="9"/>
      <c r="AQ24" s="9"/>
      <c r="AR24" s="17"/>
      <c r="AS24" s="17"/>
      <c r="AT24" s="17"/>
      <c r="AU24" s="17"/>
      <c r="AV24" s="17"/>
      <c r="AW24" s="17"/>
      <c r="AX24" s="17"/>
      <c r="AY24" s="1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</row>
    <row r="25" spans="1:62" s="3" customFormat="1" ht="29.25" customHeight="1">
      <c r="A25" s="9">
        <f t="shared" si="3"/>
        <v>23</v>
      </c>
      <c r="B25" s="10" t="s">
        <v>86</v>
      </c>
      <c r="C25" s="10" t="s">
        <v>89</v>
      </c>
      <c r="D25" s="13" t="s">
        <v>10</v>
      </c>
      <c r="E25" s="9">
        <v>3500</v>
      </c>
      <c r="F25" s="9">
        <v>20</v>
      </c>
      <c r="G25" s="9">
        <f t="shared" si="4"/>
        <v>70000</v>
      </c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7"/>
      <c r="AG25" s="9"/>
      <c r="AH25" s="9">
        <v>10</v>
      </c>
      <c r="AI25" s="9"/>
      <c r="AJ25" s="9"/>
      <c r="AK25" s="9"/>
      <c r="AL25" s="9">
        <v>10</v>
      </c>
      <c r="AM25" s="9"/>
      <c r="AN25" s="9"/>
      <c r="AO25" s="9"/>
      <c r="AP25" s="9"/>
      <c r="AQ25" s="9"/>
      <c r="AR25" s="17"/>
      <c r="AS25" s="17"/>
      <c r="AT25" s="17"/>
      <c r="AU25" s="17"/>
      <c r="AV25" s="17"/>
      <c r="AW25" s="17"/>
      <c r="AX25" s="17"/>
      <c r="AY25" s="1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</row>
    <row r="26" spans="1:62" s="3" customFormat="1" ht="29.25" customHeight="1">
      <c r="A26" s="9">
        <f t="shared" si="3"/>
        <v>24</v>
      </c>
      <c r="B26" s="10" t="s">
        <v>90</v>
      </c>
      <c r="C26" s="10" t="s">
        <v>91</v>
      </c>
      <c r="D26" s="13" t="s">
        <v>0</v>
      </c>
      <c r="E26" s="9">
        <v>935</v>
      </c>
      <c r="F26" s="9">
        <v>60</v>
      </c>
      <c r="G26" s="9">
        <f t="shared" si="4"/>
        <v>56100</v>
      </c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7"/>
      <c r="AG26" s="9"/>
      <c r="AH26" s="9">
        <v>60</v>
      </c>
      <c r="AI26" s="9"/>
      <c r="AJ26" s="9"/>
      <c r="AK26" s="9"/>
      <c r="AL26" s="9"/>
      <c r="AM26" s="9"/>
      <c r="AN26" s="9"/>
      <c r="AO26" s="9"/>
      <c r="AP26" s="9"/>
      <c r="AQ26" s="9"/>
      <c r="AR26" s="17"/>
      <c r="AS26" s="17"/>
      <c r="AT26" s="17"/>
      <c r="AU26" s="17"/>
      <c r="AV26" s="17"/>
      <c r="AW26" s="17"/>
      <c r="AX26" s="17"/>
      <c r="AY26" s="1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</row>
    <row r="27" spans="1:62" s="3" customFormat="1" ht="91.5" customHeight="1">
      <c r="A27" s="9">
        <f t="shared" si="3"/>
        <v>25</v>
      </c>
      <c r="B27" s="7" t="s">
        <v>34</v>
      </c>
      <c r="C27" s="7" t="s">
        <v>35</v>
      </c>
      <c r="D27" s="9" t="s">
        <v>0</v>
      </c>
      <c r="E27" s="9">
        <v>6000</v>
      </c>
      <c r="F27" s="9">
        <f t="shared" si="0"/>
        <v>40</v>
      </c>
      <c r="G27" s="9">
        <f t="shared" si="4"/>
        <v>240000</v>
      </c>
      <c r="H27" s="9"/>
      <c r="I27" s="9"/>
      <c r="J27" s="9">
        <v>40</v>
      </c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7">
        <f t="shared" si="5"/>
        <v>40</v>
      </c>
      <c r="AG27" s="9"/>
      <c r="AH27" s="9">
        <v>10</v>
      </c>
      <c r="AI27" s="9"/>
      <c r="AJ27" s="9">
        <v>10</v>
      </c>
      <c r="AK27" s="9"/>
      <c r="AL27" s="9"/>
      <c r="AM27" s="9">
        <v>10</v>
      </c>
      <c r="AN27" s="9"/>
      <c r="AO27" s="9"/>
      <c r="AP27" s="9">
        <v>10</v>
      </c>
      <c r="AQ27" s="9"/>
      <c r="AR27" s="17"/>
      <c r="AS27" s="17"/>
      <c r="AT27" s="17"/>
      <c r="AU27" s="17"/>
      <c r="AV27" s="17"/>
      <c r="AW27" s="17"/>
      <c r="AX27" s="17"/>
      <c r="AY27" s="1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</row>
    <row r="28" spans="1:62" s="3" customFormat="1" ht="84.75" customHeight="1">
      <c r="A28" s="9">
        <f t="shared" si="3"/>
        <v>26</v>
      </c>
      <c r="B28" s="7" t="s">
        <v>36</v>
      </c>
      <c r="C28" s="7" t="s">
        <v>37</v>
      </c>
      <c r="D28" s="9" t="s">
        <v>0</v>
      </c>
      <c r="E28" s="9">
        <v>6000</v>
      </c>
      <c r="F28" s="9">
        <f t="shared" si="0"/>
        <v>40</v>
      </c>
      <c r="G28" s="9">
        <f t="shared" si="4"/>
        <v>240000</v>
      </c>
      <c r="H28" s="9"/>
      <c r="I28" s="9"/>
      <c r="J28" s="9">
        <v>40</v>
      </c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7">
        <f t="shared" si="5"/>
        <v>40</v>
      </c>
      <c r="AG28" s="9"/>
      <c r="AH28" s="9">
        <v>10</v>
      </c>
      <c r="AI28" s="9"/>
      <c r="AJ28" s="9">
        <v>10</v>
      </c>
      <c r="AK28" s="9"/>
      <c r="AL28" s="9"/>
      <c r="AM28" s="9">
        <v>10</v>
      </c>
      <c r="AN28" s="9"/>
      <c r="AO28" s="9"/>
      <c r="AP28" s="9">
        <v>10</v>
      </c>
      <c r="AQ28" s="9"/>
      <c r="AR28" s="17"/>
      <c r="AS28" s="17"/>
      <c r="AT28" s="17"/>
      <c r="AU28" s="17"/>
      <c r="AV28" s="17"/>
      <c r="AW28" s="17"/>
      <c r="AX28" s="17"/>
      <c r="AY28" s="1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</row>
    <row r="29" spans="1:62" s="3" customFormat="1" ht="84.75" customHeight="1">
      <c r="A29" s="9">
        <f t="shared" si="3"/>
        <v>27</v>
      </c>
      <c r="B29" s="7" t="s">
        <v>96</v>
      </c>
      <c r="C29" s="24" t="s">
        <v>99</v>
      </c>
      <c r="D29" s="9" t="s">
        <v>98</v>
      </c>
      <c r="E29" s="9">
        <v>100800</v>
      </c>
      <c r="F29" s="9">
        <v>20</v>
      </c>
      <c r="G29" s="9">
        <v>10</v>
      </c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7"/>
      <c r="AG29" s="9"/>
      <c r="AH29" s="9">
        <v>10</v>
      </c>
      <c r="AI29" s="9"/>
      <c r="AJ29" s="9"/>
      <c r="AK29" s="9"/>
      <c r="AL29" s="9"/>
      <c r="AM29" s="9"/>
      <c r="AN29" s="9"/>
      <c r="AO29" s="9"/>
      <c r="AP29" s="9"/>
      <c r="AQ29" s="9"/>
      <c r="AR29" s="17"/>
      <c r="AS29" s="17"/>
      <c r="AT29" s="17"/>
      <c r="AU29" s="17"/>
      <c r="AV29" s="17"/>
      <c r="AW29" s="17"/>
      <c r="AX29" s="17"/>
      <c r="AY29" s="1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</row>
    <row r="30" spans="1:62" s="3" customFormat="1" ht="84.75" customHeight="1">
      <c r="A30" s="9">
        <f t="shared" si="3"/>
        <v>28</v>
      </c>
      <c r="B30" s="7" t="s">
        <v>97</v>
      </c>
      <c r="C30" s="7" t="s">
        <v>97</v>
      </c>
      <c r="D30" s="9" t="s">
        <v>98</v>
      </c>
      <c r="E30" s="9">
        <v>93800</v>
      </c>
      <c r="F30" s="9">
        <v>20</v>
      </c>
      <c r="G30" s="9">
        <v>10</v>
      </c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7"/>
      <c r="AG30" s="9"/>
      <c r="AH30" s="9">
        <v>10</v>
      </c>
      <c r="AI30" s="9"/>
      <c r="AJ30" s="9"/>
      <c r="AK30" s="9"/>
      <c r="AL30" s="9"/>
      <c r="AM30" s="9"/>
      <c r="AN30" s="9"/>
      <c r="AO30" s="9"/>
      <c r="AP30" s="9"/>
      <c r="AQ30" s="9"/>
      <c r="AR30" s="17"/>
      <c r="AS30" s="17"/>
      <c r="AT30" s="17"/>
      <c r="AU30" s="17"/>
      <c r="AV30" s="17"/>
      <c r="AW30" s="17"/>
      <c r="AX30" s="17"/>
      <c r="AY30" s="1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</row>
    <row r="31" spans="1:62" s="3" customFormat="1" ht="46.5" customHeight="1">
      <c r="A31" s="9">
        <f t="shared" si="3"/>
        <v>29</v>
      </c>
      <c r="B31" s="7" t="s">
        <v>85</v>
      </c>
      <c r="C31" s="8" t="s">
        <v>84</v>
      </c>
      <c r="D31" s="11" t="s">
        <v>0</v>
      </c>
      <c r="E31" s="11">
        <v>18</v>
      </c>
      <c r="F31" s="9">
        <v>80000</v>
      </c>
      <c r="G31" s="9">
        <f t="shared" si="4"/>
        <v>1440000</v>
      </c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7"/>
      <c r="AG31" s="9"/>
      <c r="AH31" s="9">
        <v>10000</v>
      </c>
      <c r="AI31" s="9">
        <v>20000</v>
      </c>
      <c r="AJ31" s="9"/>
      <c r="AK31" s="9">
        <v>10000</v>
      </c>
      <c r="AL31" s="9"/>
      <c r="AM31" s="9">
        <v>10000</v>
      </c>
      <c r="AN31" s="9"/>
      <c r="AO31" s="9"/>
      <c r="AP31" s="9">
        <v>30000</v>
      </c>
      <c r="AQ31" s="9"/>
      <c r="AR31" s="17"/>
      <c r="AS31" s="17"/>
      <c r="AT31" s="17"/>
      <c r="AU31" s="17"/>
      <c r="AV31" s="17"/>
      <c r="AW31" s="17"/>
      <c r="AX31" s="17"/>
      <c r="AY31" s="1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</row>
    <row r="32" spans="1:62" ht="21" customHeight="1">
      <c r="A32" s="9">
        <f t="shared" si="3"/>
        <v>30</v>
      </c>
      <c r="B32" s="16" t="s">
        <v>82</v>
      </c>
      <c r="C32" s="22" t="s">
        <v>92</v>
      </c>
      <c r="D32" s="16" t="s">
        <v>0</v>
      </c>
      <c r="E32" s="16">
        <v>2520</v>
      </c>
      <c r="F32" s="16">
        <v>500</v>
      </c>
      <c r="G32" s="9">
        <f t="shared" si="4"/>
        <v>1260000</v>
      </c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>
        <v>200</v>
      </c>
      <c r="AI32" s="16"/>
      <c r="AJ32" s="16"/>
      <c r="AK32" s="16"/>
      <c r="AL32" s="16">
        <v>200</v>
      </c>
      <c r="AM32" s="16"/>
      <c r="AN32" s="16"/>
      <c r="AO32" s="16">
        <v>100</v>
      </c>
      <c r="AP32" s="16"/>
      <c r="AQ32" s="16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</row>
    <row r="33" spans="1:43" s="6" customFormat="1" ht="15.75">
      <c r="A33" s="9">
        <f t="shared" si="3"/>
        <v>31</v>
      </c>
      <c r="B33" s="2" t="s">
        <v>82</v>
      </c>
      <c r="C33" s="23" t="s">
        <v>83</v>
      </c>
      <c r="D33" s="2" t="s">
        <v>0</v>
      </c>
      <c r="E33" s="2">
        <v>2520</v>
      </c>
      <c r="F33" s="2">
        <v>200</v>
      </c>
      <c r="G33" s="9">
        <f t="shared" si="4"/>
        <v>504000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>
        <v>100</v>
      </c>
      <c r="AI33" s="2"/>
      <c r="AJ33" s="2"/>
      <c r="AK33" s="2"/>
      <c r="AL33" s="2">
        <v>50</v>
      </c>
      <c r="AM33" s="2"/>
      <c r="AN33" s="2"/>
      <c r="AO33" s="2">
        <v>50</v>
      </c>
      <c r="AP33" s="2"/>
      <c r="AQ33" s="2"/>
    </row>
    <row r="34" spans="1:43" s="6" customFormat="1">
      <c r="G34" s="6">
        <f>SUM(G3:G33)</f>
        <v>7206840</v>
      </c>
    </row>
    <row r="35" spans="1:43" s="6" customFormat="1"/>
    <row r="36" spans="1:43" s="6" customFormat="1"/>
    <row r="37" spans="1:43" s="6" customFormat="1"/>
    <row r="38" spans="1:43" s="6" customFormat="1"/>
    <row r="39" spans="1:43" s="6" customFormat="1"/>
    <row r="40" spans="1:43" s="6" customFormat="1"/>
    <row r="41" spans="1:43" s="6" customFormat="1"/>
    <row r="42" spans="1:43" s="6" customFormat="1"/>
    <row r="43" spans="1:43" s="6" customFormat="1"/>
    <row r="44" spans="1:43" s="6" customFormat="1"/>
    <row r="45" spans="1:43" s="6" customFormat="1"/>
    <row r="46" spans="1:43" s="6" customFormat="1"/>
    <row r="47" spans="1:43" s="6" customFormat="1"/>
    <row r="48" spans="1:43" s="6" customFormat="1"/>
    <row r="49" s="6" customFormat="1"/>
    <row r="50" s="6" customFormat="1"/>
    <row r="51" s="6" customFormat="1"/>
    <row r="52" s="6" customFormat="1"/>
    <row r="53" s="6" customFormat="1"/>
    <row r="54" s="6" customFormat="1"/>
    <row r="55" s="6" customFormat="1"/>
    <row r="56" s="6" customFormat="1"/>
    <row r="57" s="6" customFormat="1"/>
    <row r="58" s="6" customFormat="1"/>
    <row r="59" s="6" customFormat="1"/>
    <row r="60" s="6" customFormat="1"/>
    <row r="61" s="6" customFormat="1"/>
    <row r="62" s="6" customFormat="1"/>
    <row r="63" s="6" customFormat="1"/>
    <row r="64" s="6" customFormat="1"/>
    <row r="65" s="6" customFormat="1"/>
    <row r="66" s="6" customFormat="1"/>
    <row r="67" s="6" customFormat="1"/>
  </sheetData>
  <sortState ref="B4:AG54">
    <sortCondition ref="B3"/>
  </sortState>
  <mergeCells count="1">
    <mergeCell ref="B1:AN1"/>
  </mergeCells>
  <pageMargins left="0.41" right="0.52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ценовое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2022-03-04T11:28:40Z</dcterms:modified>
</cp:coreProperties>
</file>